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38" i="1" l="1"/>
  <c r="H76" i="1" l="1"/>
  <c r="H75" i="1"/>
  <c r="H64" i="1"/>
  <c r="H54" i="1" l="1"/>
  <c r="H44" i="1"/>
  <c r="H36" i="1"/>
  <c r="H35" i="1"/>
  <c r="H34" i="1"/>
  <c r="H33" i="1"/>
  <c r="H26" i="1"/>
  <c r="H30" i="1"/>
  <c r="H9" i="1"/>
  <c r="H18" i="1"/>
  <c r="H97" i="1"/>
  <c r="H93" i="1"/>
  <c r="H91" i="1"/>
  <c r="H90" i="1"/>
  <c r="H89" i="1"/>
  <c r="H77" i="1"/>
  <c r="H74" i="1"/>
  <c r="H71" i="1"/>
  <c r="H70" i="1"/>
  <c r="H69" i="1"/>
  <c r="H43" i="1"/>
  <c r="H42" i="1"/>
  <c r="H28" i="1"/>
  <c r="H27" i="1"/>
  <c r="H20" i="1"/>
  <c r="H19" i="1"/>
  <c r="H17" i="1"/>
  <c r="H13" i="1"/>
  <c r="H8" i="1"/>
  <c r="H7" i="1"/>
  <c r="H96" i="1" l="1"/>
  <c r="H95" i="1"/>
  <c r="H94" i="1"/>
  <c r="H92" i="1"/>
  <c r="H88" i="1"/>
  <c r="H87" i="1"/>
  <c r="H86" i="1"/>
  <c r="H83" i="1"/>
  <c r="H82" i="1"/>
  <c r="H81" i="1"/>
  <c r="H80" i="1"/>
  <c r="H79" i="1"/>
  <c r="H78" i="1"/>
  <c r="H73" i="1"/>
  <c r="H72" i="1"/>
  <c r="H67" i="1"/>
  <c r="H66" i="1"/>
  <c r="H65" i="1"/>
  <c r="H63" i="1"/>
  <c r="H62" i="1"/>
  <c r="H61" i="1"/>
  <c r="H60" i="1"/>
  <c r="H59" i="1"/>
  <c r="H58" i="1"/>
  <c r="H57" i="1"/>
  <c r="H56" i="1"/>
  <c r="H53" i="1"/>
  <c r="H52" i="1"/>
  <c r="H51" i="1"/>
  <c r="H50" i="1"/>
  <c r="H49" i="1"/>
  <c r="H48" i="1"/>
  <c r="H47" i="1"/>
  <c r="H46" i="1"/>
  <c r="H45" i="1"/>
  <c r="H41" i="1"/>
  <c r="H40" i="1"/>
  <c r="H39" i="1"/>
  <c r="H37" i="1"/>
  <c r="H32" i="1"/>
  <c r="H31" i="1"/>
  <c r="H29" i="1"/>
  <c r="H21" i="1"/>
  <c r="H16" i="1"/>
  <c r="H14" i="1"/>
  <c r="H12" i="1"/>
  <c r="H11" i="1"/>
  <c r="H10" i="1"/>
  <c r="H6" i="1"/>
</calcChain>
</file>

<file path=xl/sharedStrings.xml><?xml version="1.0" encoding="utf-8"?>
<sst xmlns="http://schemas.openxmlformats.org/spreadsheetml/2006/main" count="288" uniqueCount="127">
  <si>
    <t>序号</t>
  </si>
  <si>
    <t>单位</t>
  </si>
  <si>
    <t>数量</t>
  </si>
  <si>
    <t>单价（万元）</t>
  </si>
  <si>
    <t>总预算（万元）</t>
  </si>
  <si>
    <t>设备名称</t>
    <phoneticPr fontId="1" type="noConversion"/>
  </si>
  <si>
    <t>血流储备分数测量设备</t>
  </si>
  <si>
    <t>心血管内科</t>
  </si>
  <si>
    <t>台</t>
  </si>
  <si>
    <t>血管内冲击波治疗设备</t>
  </si>
  <si>
    <t>胆道子镜电子内窥镜图像处理器</t>
  </si>
  <si>
    <t>脾胃病科（消化内科）</t>
  </si>
  <si>
    <t>套</t>
  </si>
  <si>
    <t>牙科手机</t>
  </si>
  <si>
    <t>口腔科</t>
  </si>
  <si>
    <t>支</t>
  </si>
  <si>
    <t>个</t>
  </si>
  <si>
    <t>绿色洁治器</t>
  </si>
  <si>
    <t>唇钩+锉夹</t>
  </si>
  <si>
    <t>慢机</t>
  </si>
  <si>
    <t>镍钛机头</t>
  </si>
  <si>
    <t>牙根尖定位仪</t>
  </si>
  <si>
    <t>上下肢主被动训练器（床旁款）</t>
  </si>
  <si>
    <t>老年病科</t>
  </si>
  <si>
    <t>电动起立床</t>
  </si>
  <si>
    <t>医用离心机</t>
  </si>
  <si>
    <t>脊柱骨病科护理单元</t>
  </si>
  <si>
    <t>空气波压力治疗仪</t>
  </si>
  <si>
    <t>SZF智能化检测笔</t>
  </si>
  <si>
    <t>超短波治疗仪</t>
  </si>
  <si>
    <t>针灸康复科</t>
  </si>
  <si>
    <t>脑电仿生治疗仪</t>
  </si>
  <si>
    <t>甲乳血管外科</t>
  </si>
  <si>
    <t>胸腔引流监控系统</t>
  </si>
  <si>
    <t>胸外科</t>
  </si>
  <si>
    <t>全胸振荡排痰机</t>
  </si>
  <si>
    <t>关节康复器SCK-C增强型</t>
  </si>
  <si>
    <t>骨伤科</t>
  </si>
  <si>
    <t>免疫组化机</t>
  </si>
  <si>
    <t>病理科</t>
  </si>
  <si>
    <t>手动组织芯片取样枪</t>
  </si>
  <si>
    <t>细胞离心涂片机</t>
  </si>
  <si>
    <t>鼻组织钳120*6</t>
  </si>
  <si>
    <t>耳鼻喉科</t>
  </si>
  <si>
    <t>鼻组织钳120*7</t>
  </si>
  <si>
    <t>鼻咬切钳110*1.5</t>
  </si>
  <si>
    <t>鼻咬切钳110*2.5</t>
  </si>
  <si>
    <t>国产耳内窥镜；鼻窦镜</t>
  </si>
  <si>
    <t>显微镜</t>
  </si>
  <si>
    <t>中心实验室</t>
  </si>
  <si>
    <t>手持电耳镜</t>
  </si>
  <si>
    <t>健康管理科</t>
  </si>
  <si>
    <t>牙科综合治疗机</t>
  </si>
  <si>
    <t>呼气试验测试仪</t>
  </si>
  <si>
    <t>医用全自动血压计</t>
  </si>
  <si>
    <t>电子体重秤</t>
  </si>
  <si>
    <t>治疗车</t>
  </si>
  <si>
    <t>半自动体外除颤器
（AED）</t>
  </si>
  <si>
    <t>气管插管麻醉咽喉镜</t>
  </si>
  <si>
    <t>妇科床</t>
  </si>
  <si>
    <t>儿童血压计</t>
  </si>
  <si>
    <t>负压吸引器</t>
  </si>
  <si>
    <t>桶</t>
  </si>
  <si>
    <t>呼出气一氧化氮检测仪</t>
  </si>
  <si>
    <t>呼吸科</t>
  </si>
  <si>
    <t>便携式肺功能仪</t>
  </si>
  <si>
    <t>睡眠呼吸记录仪</t>
  </si>
  <si>
    <r>
      <t xml:space="preserve">无线冷链监控采集模块
</t>
    </r>
    <r>
      <rPr>
        <sz val="16"/>
        <color rgb="FFFF0000"/>
        <rFont val="宋体"/>
        <family val="3"/>
        <charset val="134"/>
      </rPr>
      <t>（温湿度传感器）</t>
    </r>
    <phoneticPr fontId="1" type="noConversion"/>
  </si>
  <si>
    <t>输血科</t>
  </si>
  <si>
    <t>生物安全柜</t>
  </si>
  <si>
    <t>封管热合机</t>
  </si>
  <si>
    <t>全自动血气
生化分析仪</t>
  </si>
  <si>
    <t>急诊科</t>
  </si>
  <si>
    <t>干式荧光免疫分析仪</t>
  </si>
  <si>
    <t>手机注油机（维护保养用润滑油）</t>
  </si>
  <si>
    <t>公共卫生部
（消毒供应中心）</t>
  </si>
  <si>
    <t>多点紫外辐射照度仪</t>
  </si>
  <si>
    <t>公共卫生部
（医院感染管理科）</t>
  </si>
  <si>
    <t>ATP荧光检测仪（配套ATP 采样器）</t>
  </si>
  <si>
    <t>荧光监测套装</t>
  </si>
  <si>
    <t>全自动化学发光免疫分析仪（糖代谢补充平台）</t>
  </si>
  <si>
    <t>检验医学科</t>
    <phoneticPr fontId="1" type="noConversion"/>
  </si>
  <si>
    <t>二氧化碳培养箱</t>
  </si>
  <si>
    <t>检验医学科</t>
  </si>
  <si>
    <t>微生物样本前处理系统</t>
  </si>
  <si>
    <t>全自动核酸检测分析仪</t>
  </si>
  <si>
    <t>全自动化学发光免疫分析仪（血栓四项检测平台）</t>
  </si>
  <si>
    <t>水平旋转仪</t>
  </si>
  <si>
    <t>测痛仪</t>
  </si>
  <si>
    <t>麻醉科</t>
  </si>
  <si>
    <t>充气升温装置</t>
  </si>
  <si>
    <t>睡眠微电脑泵头</t>
  </si>
  <si>
    <t>睡眠手环</t>
  </si>
  <si>
    <t>脑病科</t>
  </si>
  <si>
    <t>不锈钢治疗车ST-A01</t>
  </si>
  <si>
    <t>全科医学科</t>
  </si>
  <si>
    <t>口服药车ST-k750A</t>
  </si>
  <si>
    <t>辆</t>
  </si>
  <si>
    <t>40格病历车ST-02CHT40D</t>
  </si>
  <si>
    <t>不锈钢护理车ST-W01</t>
  </si>
  <si>
    <t>转运平车PSD-01</t>
  </si>
  <si>
    <t>注射泵(双泵)</t>
  </si>
  <si>
    <t xml:space="preserve">台  </t>
  </si>
  <si>
    <t>电针仪</t>
  </si>
  <si>
    <t>全自动化学发光免疫分析仪（POCT）</t>
  </si>
  <si>
    <t>ICU（外科ICU）</t>
  </si>
  <si>
    <t>超声雾化治疗仪</t>
  </si>
  <si>
    <t>抗血栓压力泵</t>
  </si>
  <si>
    <t>排痰仪</t>
  </si>
  <si>
    <t>转运床</t>
  </si>
  <si>
    <t>输血泵（具备加温、调速和血液过滤功能）</t>
  </si>
  <si>
    <t>医用升温毯</t>
  </si>
  <si>
    <t>床单位消毒机</t>
  </si>
  <si>
    <t>半自动血凝分析仪</t>
  </si>
  <si>
    <t>重症医学科（综合ICU）</t>
  </si>
  <si>
    <t>采购科室</t>
    <phoneticPr fontId="1" type="noConversion"/>
  </si>
  <si>
    <t>乳腺、甲状腺腔镜器械：
皮下注水器 φ2.5mm×250mm 弯头 侧孔出水 2把
皮下分离器 φ10mm×350mm 扁头 2把
加长手术刀柄 4L# 2把</t>
    <phoneticPr fontId="1" type="noConversion"/>
  </si>
  <si>
    <t>低温甲醛生物阅读器（1小时甲醛生物指示剂）</t>
    <phoneticPr fontId="1" type="noConversion"/>
  </si>
  <si>
    <t>2026年年度医疗设备小额采购</t>
    <phoneticPr fontId="1" type="noConversion"/>
  </si>
  <si>
    <t>电子内窥镜图像处理器</t>
  </si>
  <si>
    <t>肝病科</t>
  </si>
  <si>
    <t>肿瘤科</t>
  </si>
  <si>
    <t>医用光学放大镜</t>
  </si>
  <si>
    <t>营养泵</t>
  </si>
  <si>
    <t>病人监护仪</t>
  </si>
  <si>
    <t>眼科多功能低频电子治疗仪
（一拖2）</t>
  </si>
  <si>
    <t>眼科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</si>
</sst>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_ 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16"/>
      <color rgb="FF000000"/>
      <name val="宋体"/>
      <family val="3"/>
      <charset val="134"/>
    </font>
    <font>
      <sz val="16"/>
      <color rgb="FFFF0000"/>
      <name val="宋体"/>
      <family val="3"/>
      <charset val="134"/>
    </font>
    <font>
      <sz val="16"/>
      <name val="宋体"/>
      <family val="3"/>
      <charset val="134"/>
      <scheme val="major"/>
    </font>
    <font>
      <b/>
      <sz val="14"/>
      <name val="黑体"/>
      <family val="3"/>
      <charset val="134"/>
    </font>
    <font>
      <b/>
      <sz val="11"/>
      <color theme="1"/>
      <name val="宋体"/>
      <family val="2"/>
      <scheme val="minor"/>
    </font>
    <font>
      <b/>
      <sz val="2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5" fillId="0" borderId="0"/>
    <xf numFmtId="0" fontId="5" fillId="0" borderId="0">
      <alignment vertical="center"/>
    </xf>
  </cellStyleXfs>
  <cellXfs count="31">
    <xf numFmtId="0" fontId="0" fillId="0" borderId="0" xfId="0"/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177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_预算表（体检中心）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topLeftCell="B84" zoomScale="85" zoomScaleNormal="85" workbookViewId="0">
      <selection activeCell="H3" sqref="H3:H98"/>
    </sheetView>
  </sheetViews>
  <sheetFormatPr defaultRowHeight="13.5" x14ac:dyDescent="0.15"/>
  <cols>
    <col min="1" max="1" width="10" hidden="1" customWidth="1"/>
    <col min="2" max="2" width="7.875" customWidth="1"/>
    <col min="3" max="3" width="57.25" style="16" customWidth="1"/>
    <col min="4" max="4" width="31.625" customWidth="1"/>
    <col min="5" max="5" width="6.75" style="26" customWidth="1"/>
    <col min="6" max="6" width="6.75" customWidth="1"/>
    <col min="7" max="7" width="18.875" customWidth="1"/>
    <col min="8" max="8" width="19.625" customWidth="1"/>
  </cols>
  <sheetData>
    <row r="1" spans="1:11" ht="31.5" customHeight="1" x14ac:dyDescent="0.15">
      <c r="A1" s="29" t="s">
        <v>118</v>
      </c>
      <c r="B1" s="30"/>
      <c r="C1" s="30"/>
      <c r="D1" s="30"/>
      <c r="E1" s="30"/>
      <c r="F1" s="30"/>
      <c r="G1" s="30"/>
      <c r="H1" s="30"/>
      <c r="I1" s="12"/>
      <c r="J1" s="12"/>
      <c r="K1" s="12"/>
    </row>
    <row r="2" spans="1:11" s="15" customFormat="1" ht="39.950000000000003" customHeight="1" x14ac:dyDescent="0.15">
      <c r="B2" s="13" t="s">
        <v>0</v>
      </c>
      <c r="C2" s="14" t="s">
        <v>5</v>
      </c>
      <c r="D2" s="14" t="s">
        <v>115</v>
      </c>
      <c r="E2" s="14" t="s">
        <v>1</v>
      </c>
      <c r="F2" s="14" t="s">
        <v>2</v>
      </c>
      <c r="G2" s="14" t="s">
        <v>3</v>
      </c>
      <c r="H2" s="14" t="s">
        <v>4</v>
      </c>
    </row>
    <row r="3" spans="1:11" ht="39.950000000000003" customHeight="1" x14ac:dyDescent="0.15">
      <c r="A3" s="1">
        <v>13</v>
      </c>
      <c r="B3" s="1">
        <v>1</v>
      </c>
      <c r="C3" s="17" t="s">
        <v>6</v>
      </c>
      <c r="D3" s="17" t="s">
        <v>7</v>
      </c>
      <c r="E3" s="2" t="s">
        <v>8</v>
      </c>
      <c r="F3" s="3">
        <v>1</v>
      </c>
      <c r="G3" s="3">
        <v>1</v>
      </c>
      <c r="H3" s="3">
        <v>1</v>
      </c>
    </row>
    <row r="4" spans="1:11" ht="39.950000000000003" customHeight="1" x14ac:dyDescent="0.15">
      <c r="A4" s="1">
        <v>14</v>
      </c>
      <c r="B4" s="1">
        <v>2</v>
      </c>
      <c r="C4" s="17" t="s">
        <v>9</v>
      </c>
      <c r="D4" s="17" t="s">
        <v>7</v>
      </c>
      <c r="E4" s="2" t="s">
        <v>8</v>
      </c>
      <c r="F4" s="3">
        <v>1</v>
      </c>
      <c r="G4" s="3">
        <v>1</v>
      </c>
      <c r="H4" s="3">
        <v>1</v>
      </c>
    </row>
    <row r="5" spans="1:11" ht="39.950000000000003" customHeight="1" x14ac:dyDescent="0.15">
      <c r="A5" s="1">
        <v>19</v>
      </c>
      <c r="B5" s="1">
        <v>3</v>
      </c>
      <c r="C5" s="1" t="s">
        <v>10</v>
      </c>
      <c r="D5" s="1" t="s">
        <v>11</v>
      </c>
      <c r="E5" s="2" t="s">
        <v>12</v>
      </c>
      <c r="F5" s="2">
        <v>1</v>
      </c>
      <c r="G5" s="2">
        <v>0.88800000000000001</v>
      </c>
      <c r="H5" s="2">
        <v>0.88800000000000001</v>
      </c>
    </row>
    <row r="6" spans="1:11" ht="39.950000000000003" customHeight="1" x14ac:dyDescent="0.15">
      <c r="A6" s="1">
        <v>24</v>
      </c>
      <c r="B6" s="1">
        <v>4</v>
      </c>
      <c r="C6" s="1" t="s">
        <v>13</v>
      </c>
      <c r="D6" s="1" t="s">
        <v>14</v>
      </c>
      <c r="E6" s="3" t="s">
        <v>15</v>
      </c>
      <c r="F6" s="3">
        <v>10</v>
      </c>
      <c r="G6" s="3">
        <v>9.8000000000000004E-2</v>
      </c>
      <c r="H6" s="3">
        <f t="shared" ref="H6:H44" si="0">F6*G6</f>
        <v>0.98</v>
      </c>
    </row>
    <row r="7" spans="1:11" ht="39.950000000000003" customHeight="1" x14ac:dyDescent="0.15">
      <c r="A7" s="1">
        <v>25</v>
      </c>
      <c r="B7" s="1">
        <v>5</v>
      </c>
      <c r="C7" s="1" t="s">
        <v>13</v>
      </c>
      <c r="D7" s="1" t="s">
        <v>14</v>
      </c>
      <c r="E7" s="3" t="s">
        <v>16</v>
      </c>
      <c r="F7" s="3">
        <v>10</v>
      </c>
      <c r="G7" s="3">
        <v>0.06</v>
      </c>
      <c r="H7" s="3">
        <f t="shared" si="0"/>
        <v>0.6</v>
      </c>
    </row>
    <row r="8" spans="1:11" ht="39.950000000000003" customHeight="1" x14ac:dyDescent="0.15">
      <c r="A8" s="1">
        <v>26</v>
      </c>
      <c r="B8" s="1">
        <v>6</v>
      </c>
      <c r="C8" s="17" t="s">
        <v>17</v>
      </c>
      <c r="D8" s="1" t="s">
        <v>14</v>
      </c>
      <c r="E8" s="3" t="s">
        <v>8</v>
      </c>
      <c r="F8" s="3">
        <v>8</v>
      </c>
      <c r="G8" s="3">
        <v>7.0000000000000007E-2</v>
      </c>
      <c r="H8" s="3">
        <f t="shared" si="0"/>
        <v>0.56000000000000005</v>
      </c>
    </row>
    <row r="9" spans="1:11" ht="39.950000000000003" customHeight="1" x14ac:dyDescent="0.15">
      <c r="A9" s="1">
        <v>27</v>
      </c>
      <c r="B9" s="1">
        <v>7</v>
      </c>
      <c r="C9" s="17" t="s">
        <v>18</v>
      </c>
      <c r="D9" s="1" t="s">
        <v>14</v>
      </c>
      <c r="E9" s="3" t="s">
        <v>12</v>
      </c>
      <c r="F9" s="3">
        <v>10</v>
      </c>
      <c r="G9" s="3">
        <v>0.06</v>
      </c>
      <c r="H9" s="3">
        <f t="shared" si="0"/>
        <v>0.6</v>
      </c>
    </row>
    <row r="10" spans="1:11" ht="39.950000000000003" customHeight="1" x14ac:dyDescent="0.15">
      <c r="A10" s="1">
        <v>28</v>
      </c>
      <c r="B10" s="1">
        <v>8</v>
      </c>
      <c r="C10" s="17" t="s">
        <v>19</v>
      </c>
      <c r="D10" s="1" t="s">
        <v>14</v>
      </c>
      <c r="E10" s="3" t="s">
        <v>12</v>
      </c>
      <c r="F10" s="3">
        <v>5</v>
      </c>
      <c r="G10" s="3">
        <v>0.08</v>
      </c>
      <c r="H10" s="3">
        <f t="shared" si="0"/>
        <v>0.4</v>
      </c>
    </row>
    <row r="11" spans="1:11" ht="39.950000000000003" customHeight="1" x14ac:dyDescent="0.15">
      <c r="A11" s="1">
        <v>29</v>
      </c>
      <c r="B11" s="1">
        <v>9</v>
      </c>
      <c r="C11" s="17" t="s">
        <v>20</v>
      </c>
      <c r="D11" s="1" t="s">
        <v>14</v>
      </c>
      <c r="E11" s="2" t="s">
        <v>12</v>
      </c>
      <c r="F11" s="3">
        <v>8</v>
      </c>
      <c r="G11" s="3">
        <v>0.25</v>
      </c>
      <c r="H11" s="3">
        <f t="shared" si="0"/>
        <v>2</v>
      </c>
    </row>
    <row r="12" spans="1:11" ht="39.950000000000003" customHeight="1" x14ac:dyDescent="0.15">
      <c r="A12" s="1">
        <v>30</v>
      </c>
      <c r="B12" s="1">
        <v>10</v>
      </c>
      <c r="C12" s="17" t="s">
        <v>21</v>
      </c>
      <c r="D12" s="1" t="s">
        <v>14</v>
      </c>
      <c r="E12" s="2" t="s">
        <v>8</v>
      </c>
      <c r="F12" s="3">
        <v>2</v>
      </c>
      <c r="G12" s="3">
        <v>0.17</v>
      </c>
      <c r="H12" s="3">
        <f t="shared" si="0"/>
        <v>0.34</v>
      </c>
    </row>
    <row r="13" spans="1:11" ht="39.950000000000003" customHeight="1" x14ac:dyDescent="0.15">
      <c r="A13" s="1">
        <v>35</v>
      </c>
      <c r="B13" s="1">
        <v>11</v>
      </c>
      <c r="C13" s="1" t="s">
        <v>22</v>
      </c>
      <c r="D13" s="1" t="s">
        <v>23</v>
      </c>
      <c r="E13" s="3" t="s">
        <v>8</v>
      </c>
      <c r="F13" s="2">
        <v>1</v>
      </c>
      <c r="G13" s="2">
        <v>3</v>
      </c>
      <c r="H13" s="3">
        <f t="shared" si="0"/>
        <v>3</v>
      </c>
    </row>
    <row r="14" spans="1:11" ht="39.950000000000003" customHeight="1" x14ac:dyDescent="0.15">
      <c r="A14" s="1">
        <v>36</v>
      </c>
      <c r="B14" s="1">
        <v>12</v>
      </c>
      <c r="C14" s="1" t="s">
        <v>24</v>
      </c>
      <c r="D14" s="1" t="s">
        <v>23</v>
      </c>
      <c r="E14" s="3" t="s">
        <v>15</v>
      </c>
      <c r="F14" s="2">
        <v>1</v>
      </c>
      <c r="G14" s="2">
        <v>2.19</v>
      </c>
      <c r="H14" s="3">
        <f t="shared" si="0"/>
        <v>2.19</v>
      </c>
    </row>
    <row r="15" spans="1:11" ht="39.950000000000003" customHeight="1" x14ac:dyDescent="0.15">
      <c r="A15" s="22">
        <v>38</v>
      </c>
      <c r="B15" s="1">
        <v>13</v>
      </c>
      <c r="C15" s="17" t="s">
        <v>119</v>
      </c>
      <c r="D15" s="17" t="s">
        <v>120</v>
      </c>
      <c r="E15" s="3" t="s">
        <v>12</v>
      </c>
      <c r="F15" s="23">
        <v>1</v>
      </c>
      <c r="G15" s="23">
        <v>1</v>
      </c>
      <c r="H15" s="23">
        <v>1</v>
      </c>
    </row>
    <row r="16" spans="1:11" ht="39.950000000000003" customHeight="1" x14ac:dyDescent="0.15">
      <c r="A16" s="1">
        <v>40</v>
      </c>
      <c r="B16" s="1">
        <v>14</v>
      </c>
      <c r="C16" s="17" t="s">
        <v>25</v>
      </c>
      <c r="D16" s="1" t="s">
        <v>26</v>
      </c>
      <c r="E16" s="3" t="s">
        <v>8</v>
      </c>
      <c r="F16" s="3">
        <v>1</v>
      </c>
      <c r="G16" s="3">
        <v>0.75</v>
      </c>
      <c r="H16" s="3">
        <f t="shared" si="0"/>
        <v>0.75</v>
      </c>
    </row>
    <row r="17" spans="1:8" ht="39.950000000000003" customHeight="1" x14ac:dyDescent="0.15">
      <c r="A17" s="1">
        <v>42</v>
      </c>
      <c r="B17" s="1">
        <v>15</v>
      </c>
      <c r="C17" s="17" t="s">
        <v>27</v>
      </c>
      <c r="D17" s="1" t="s">
        <v>26</v>
      </c>
      <c r="E17" s="3" t="s">
        <v>8</v>
      </c>
      <c r="F17" s="3">
        <v>2</v>
      </c>
      <c r="G17" s="3">
        <v>1.8</v>
      </c>
      <c r="H17" s="3">
        <f t="shared" si="0"/>
        <v>3.6</v>
      </c>
    </row>
    <row r="18" spans="1:8" ht="39.950000000000003" customHeight="1" x14ac:dyDescent="0.15">
      <c r="A18" s="1">
        <v>43</v>
      </c>
      <c r="B18" s="1">
        <v>16</v>
      </c>
      <c r="C18" s="17" t="s">
        <v>28</v>
      </c>
      <c r="D18" s="1" t="s">
        <v>26</v>
      </c>
      <c r="E18" s="3" t="s">
        <v>8</v>
      </c>
      <c r="F18" s="3">
        <v>1</v>
      </c>
      <c r="G18" s="3">
        <v>0.16800000000000001</v>
      </c>
      <c r="H18" s="3">
        <f t="shared" si="0"/>
        <v>0.16800000000000001</v>
      </c>
    </row>
    <row r="19" spans="1:8" ht="39.950000000000003" customHeight="1" x14ac:dyDescent="0.15">
      <c r="A19" s="1">
        <v>44</v>
      </c>
      <c r="B19" s="1">
        <v>17</v>
      </c>
      <c r="C19" s="17" t="s">
        <v>29</v>
      </c>
      <c r="D19" s="17" t="s">
        <v>30</v>
      </c>
      <c r="E19" s="4" t="s">
        <v>12</v>
      </c>
      <c r="F19" s="3">
        <v>1</v>
      </c>
      <c r="G19" s="2">
        <v>2.52</v>
      </c>
      <c r="H19" s="3">
        <f t="shared" si="0"/>
        <v>2.52</v>
      </c>
    </row>
    <row r="20" spans="1:8" ht="39.950000000000003" customHeight="1" x14ac:dyDescent="0.15">
      <c r="A20" s="1">
        <v>46</v>
      </c>
      <c r="B20" s="1">
        <v>18</v>
      </c>
      <c r="C20" s="17" t="s">
        <v>31</v>
      </c>
      <c r="D20" s="17" t="s">
        <v>30</v>
      </c>
      <c r="E20" s="3" t="s">
        <v>8</v>
      </c>
      <c r="F20" s="3">
        <v>1</v>
      </c>
      <c r="G20" s="2">
        <v>3.1</v>
      </c>
      <c r="H20" s="3">
        <f t="shared" si="0"/>
        <v>3.1</v>
      </c>
    </row>
    <row r="21" spans="1:8" ht="149.25" customHeight="1" x14ac:dyDescent="0.15">
      <c r="A21" s="1">
        <v>62</v>
      </c>
      <c r="B21" s="1">
        <v>19</v>
      </c>
      <c r="C21" s="17" t="s">
        <v>116</v>
      </c>
      <c r="D21" s="17" t="s">
        <v>32</v>
      </c>
      <c r="E21" s="2" t="s">
        <v>12</v>
      </c>
      <c r="F21" s="3">
        <v>1</v>
      </c>
      <c r="G21" s="3">
        <v>1</v>
      </c>
      <c r="H21" s="3">
        <f t="shared" si="0"/>
        <v>1</v>
      </c>
    </row>
    <row r="22" spans="1:8" ht="39.950000000000003" customHeight="1" x14ac:dyDescent="0.15">
      <c r="A22" s="22">
        <v>67</v>
      </c>
      <c r="B22" s="1">
        <v>20</v>
      </c>
      <c r="C22" s="17" t="s">
        <v>108</v>
      </c>
      <c r="D22" s="17" t="s">
        <v>121</v>
      </c>
      <c r="E22" s="24" t="s">
        <v>8</v>
      </c>
      <c r="F22" s="23">
        <v>2</v>
      </c>
      <c r="G22" s="23">
        <v>2.4</v>
      </c>
      <c r="H22" s="23">
        <v>4.8</v>
      </c>
    </row>
    <row r="23" spans="1:8" ht="39.950000000000003" customHeight="1" x14ac:dyDescent="0.15">
      <c r="A23" s="22">
        <v>68</v>
      </c>
      <c r="B23" s="1">
        <v>21</v>
      </c>
      <c r="C23" s="17" t="s">
        <v>122</v>
      </c>
      <c r="D23" s="17" t="s">
        <v>121</v>
      </c>
      <c r="E23" s="24" t="s">
        <v>8</v>
      </c>
      <c r="F23" s="23">
        <v>1</v>
      </c>
      <c r="G23" s="23">
        <v>2</v>
      </c>
      <c r="H23" s="23">
        <v>2</v>
      </c>
    </row>
    <row r="24" spans="1:8" ht="39.950000000000003" customHeight="1" x14ac:dyDescent="0.15">
      <c r="A24" s="22">
        <v>69</v>
      </c>
      <c r="B24" s="1">
        <v>22</v>
      </c>
      <c r="C24" s="17" t="s">
        <v>123</v>
      </c>
      <c r="D24" s="17" t="s">
        <v>121</v>
      </c>
      <c r="E24" s="24" t="s">
        <v>8</v>
      </c>
      <c r="F24" s="23">
        <v>3</v>
      </c>
      <c r="G24" s="23">
        <v>0.85</v>
      </c>
      <c r="H24" s="23">
        <v>2.5499999999999998</v>
      </c>
    </row>
    <row r="25" spans="1:8" ht="39.950000000000003" customHeight="1" x14ac:dyDescent="0.15">
      <c r="A25" s="22">
        <v>70</v>
      </c>
      <c r="B25" s="1">
        <v>23</v>
      </c>
      <c r="C25" s="17" t="s">
        <v>124</v>
      </c>
      <c r="D25" s="17" t="s">
        <v>121</v>
      </c>
      <c r="E25" s="24" t="s">
        <v>8</v>
      </c>
      <c r="F25" s="23">
        <v>1</v>
      </c>
      <c r="G25" s="23">
        <v>3</v>
      </c>
      <c r="H25" s="23">
        <v>3</v>
      </c>
    </row>
    <row r="26" spans="1:8" ht="39.950000000000003" customHeight="1" x14ac:dyDescent="0.15">
      <c r="A26" s="1">
        <v>82</v>
      </c>
      <c r="B26" s="1">
        <v>24</v>
      </c>
      <c r="C26" s="1" t="s">
        <v>33</v>
      </c>
      <c r="D26" s="1" t="s">
        <v>34</v>
      </c>
      <c r="E26" s="3" t="s">
        <v>16</v>
      </c>
      <c r="F26" s="2">
        <v>5</v>
      </c>
      <c r="G26" s="2">
        <v>0.85</v>
      </c>
      <c r="H26" s="3">
        <f t="shared" si="0"/>
        <v>4.25</v>
      </c>
    </row>
    <row r="27" spans="1:8" ht="39.950000000000003" customHeight="1" x14ac:dyDescent="0.15">
      <c r="A27" s="1">
        <v>83</v>
      </c>
      <c r="B27" s="1">
        <v>25</v>
      </c>
      <c r="C27" s="1" t="s">
        <v>35</v>
      </c>
      <c r="D27" s="1" t="s">
        <v>34</v>
      </c>
      <c r="E27" s="3" t="s">
        <v>16</v>
      </c>
      <c r="F27" s="2">
        <v>1</v>
      </c>
      <c r="G27" s="2">
        <v>2.4900000000000002</v>
      </c>
      <c r="H27" s="3">
        <f t="shared" si="0"/>
        <v>2.4900000000000002</v>
      </c>
    </row>
    <row r="28" spans="1:8" ht="39.950000000000003" customHeight="1" x14ac:dyDescent="0.15">
      <c r="A28" s="1">
        <v>84</v>
      </c>
      <c r="B28" s="1">
        <v>26</v>
      </c>
      <c r="C28" s="5" t="s">
        <v>36</v>
      </c>
      <c r="D28" s="5" t="s">
        <v>37</v>
      </c>
      <c r="E28" s="3" t="s">
        <v>16</v>
      </c>
      <c r="F28" s="6">
        <v>1</v>
      </c>
      <c r="G28" s="3">
        <v>1.7</v>
      </c>
      <c r="H28" s="3">
        <f t="shared" si="0"/>
        <v>1.7</v>
      </c>
    </row>
    <row r="29" spans="1:8" ht="39.950000000000003" customHeight="1" x14ac:dyDescent="0.25">
      <c r="A29" s="1">
        <v>107</v>
      </c>
      <c r="B29" s="1">
        <v>27</v>
      </c>
      <c r="C29" s="17" t="s">
        <v>38</v>
      </c>
      <c r="D29" s="7" t="s">
        <v>39</v>
      </c>
      <c r="E29" s="3" t="s">
        <v>8</v>
      </c>
      <c r="F29" s="3">
        <v>1</v>
      </c>
      <c r="G29" s="3">
        <v>0.26</v>
      </c>
      <c r="H29" s="3">
        <f t="shared" si="0"/>
        <v>0.26</v>
      </c>
    </row>
    <row r="30" spans="1:8" ht="39.950000000000003" customHeight="1" x14ac:dyDescent="0.25">
      <c r="A30" s="1">
        <v>110</v>
      </c>
      <c r="B30" s="1">
        <v>28</v>
      </c>
      <c r="C30" s="17" t="s">
        <v>40</v>
      </c>
      <c r="D30" s="7" t="s">
        <v>39</v>
      </c>
      <c r="E30" s="3" t="s">
        <v>12</v>
      </c>
      <c r="F30" s="3">
        <v>1</v>
      </c>
      <c r="G30" s="3">
        <v>0.8</v>
      </c>
      <c r="H30" s="3">
        <f t="shared" si="0"/>
        <v>0.8</v>
      </c>
    </row>
    <row r="31" spans="1:8" ht="39.950000000000003" customHeight="1" x14ac:dyDescent="0.25">
      <c r="A31" s="1">
        <v>111</v>
      </c>
      <c r="B31" s="1">
        <v>29</v>
      </c>
      <c r="C31" s="17" t="s">
        <v>25</v>
      </c>
      <c r="D31" s="7" t="s">
        <v>39</v>
      </c>
      <c r="E31" s="3" t="s">
        <v>8</v>
      </c>
      <c r="F31" s="3">
        <v>1</v>
      </c>
      <c r="G31" s="3">
        <v>0.4</v>
      </c>
      <c r="H31" s="3">
        <f t="shared" si="0"/>
        <v>0.4</v>
      </c>
    </row>
    <row r="32" spans="1:8" ht="39.950000000000003" customHeight="1" x14ac:dyDescent="0.25">
      <c r="A32" s="1">
        <v>112</v>
      </c>
      <c r="B32" s="1">
        <v>30</v>
      </c>
      <c r="C32" s="17" t="s">
        <v>41</v>
      </c>
      <c r="D32" s="7" t="s">
        <v>39</v>
      </c>
      <c r="E32" s="3" t="s">
        <v>8</v>
      </c>
      <c r="F32" s="3">
        <v>1</v>
      </c>
      <c r="G32" s="3">
        <v>0.55000000000000004</v>
      </c>
      <c r="H32" s="3">
        <f t="shared" si="0"/>
        <v>0.55000000000000004</v>
      </c>
    </row>
    <row r="33" spans="1:8" ht="39.950000000000003" customHeight="1" x14ac:dyDescent="0.15">
      <c r="A33" s="1">
        <v>113</v>
      </c>
      <c r="B33" s="1">
        <v>31</v>
      </c>
      <c r="C33" s="5" t="s">
        <v>42</v>
      </c>
      <c r="D33" s="5" t="s">
        <v>43</v>
      </c>
      <c r="E33" s="3" t="s">
        <v>8</v>
      </c>
      <c r="F33" s="6">
        <v>1</v>
      </c>
      <c r="G33" s="3">
        <v>0.05</v>
      </c>
      <c r="H33" s="3">
        <f t="shared" si="0"/>
        <v>0.05</v>
      </c>
    </row>
    <row r="34" spans="1:8" ht="39.950000000000003" customHeight="1" x14ac:dyDescent="0.15">
      <c r="A34" s="1">
        <v>114</v>
      </c>
      <c r="B34" s="1">
        <v>32</v>
      </c>
      <c r="C34" s="5" t="s">
        <v>44</v>
      </c>
      <c r="D34" s="5" t="s">
        <v>43</v>
      </c>
      <c r="E34" s="3" t="s">
        <v>8</v>
      </c>
      <c r="F34" s="6">
        <v>1</v>
      </c>
      <c r="G34" s="3">
        <v>0.05</v>
      </c>
      <c r="H34" s="3">
        <f t="shared" si="0"/>
        <v>0.05</v>
      </c>
    </row>
    <row r="35" spans="1:8" ht="39.950000000000003" customHeight="1" x14ac:dyDescent="0.15">
      <c r="A35" s="1">
        <v>115</v>
      </c>
      <c r="B35" s="1">
        <v>33</v>
      </c>
      <c r="C35" s="5" t="s">
        <v>45</v>
      </c>
      <c r="D35" s="5" t="s">
        <v>43</v>
      </c>
      <c r="E35" s="3" t="s">
        <v>8</v>
      </c>
      <c r="F35" s="6">
        <v>1</v>
      </c>
      <c r="G35" s="3">
        <v>0.12</v>
      </c>
      <c r="H35" s="3">
        <f t="shared" si="0"/>
        <v>0.12</v>
      </c>
    </row>
    <row r="36" spans="1:8" ht="39.950000000000003" customHeight="1" x14ac:dyDescent="0.15">
      <c r="A36" s="1">
        <v>116</v>
      </c>
      <c r="B36" s="1">
        <v>34</v>
      </c>
      <c r="C36" s="1" t="s">
        <v>46</v>
      </c>
      <c r="D36" s="5" t="s">
        <v>43</v>
      </c>
      <c r="E36" s="3" t="s">
        <v>8</v>
      </c>
      <c r="F36" s="6">
        <v>1</v>
      </c>
      <c r="G36" s="2">
        <v>0.12</v>
      </c>
      <c r="H36" s="3">
        <f t="shared" si="0"/>
        <v>0.12</v>
      </c>
    </row>
    <row r="37" spans="1:8" ht="39.950000000000003" customHeight="1" x14ac:dyDescent="0.15">
      <c r="A37" s="1">
        <v>118</v>
      </c>
      <c r="B37" s="1">
        <v>35</v>
      </c>
      <c r="C37" s="17" t="s">
        <v>47</v>
      </c>
      <c r="D37" s="5" t="s">
        <v>43</v>
      </c>
      <c r="E37" s="3" t="s">
        <v>8</v>
      </c>
      <c r="F37" s="3">
        <v>3</v>
      </c>
      <c r="G37" s="3">
        <v>0.24</v>
      </c>
      <c r="H37" s="3">
        <f t="shared" si="0"/>
        <v>0.72</v>
      </c>
    </row>
    <row r="38" spans="1:8" ht="39.950000000000003" customHeight="1" x14ac:dyDescent="0.15">
      <c r="A38" s="22">
        <v>121</v>
      </c>
      <c r="B38" s="1">
        <v>36</v>
      </c>
      <c r="C38" s="17" t="s">
        <v>125</v>
      </c>
      <c r="D38" s="25" t="s">
        <v>126</v>
      </c>
      <c r="E38" s="3" t="s">
        <v>8</v>
      </c>
      <c r="F38" s="23">
        <v>2</v>
      </c>
      <c r="G38" s="23">
        <v>0.98</v>
      </c>
      <c r="H38" s="23">
        <f t="shared" ref="H38" si="1">G38*F38</f>
        <v>1.96</v>
      </c>
    </row>
    <row r="39" spans="1:8" ht="39.950000000000003" customHeight="1" x14ac:dyDescent="0.15">
      <c r="A39" s="1">
        <v>127</v>
      </c>
      <c r="B39" s="1">
        <v>37</v>
      </c>
      <c r="C39" s="1" t="s">
        <v>48</v>
      </c>
      <c r="D39" s="1" t="s">
        <v>49</v>
      </c>
      <c r="E39" s="3" t="s">
        <v>8</v>
      </c>
      <c r="F39" s="18">
        <v>2</v>
      </c>
      <c r="G39" s="19">
        <v>0.99</v>
      </c>
      <c r="H39" s="3">
        <f t="shared" si="0"/>
        <v>1.98</v>
      </c>
    </row>
    <row r="40" spans="1:8" ht="39.950000000000003" customHeight="1" x14ac:dyDescent="0.15">
      <c r="A40" s="1">
        <v>128</v>
      </c>
      <c r="B40" s="1">
        <v>38</v>
      </c>
      <c r="C40" s="20" t="s">
        <v>50</v>
      </c>
      <c r="D40" s="5" t="s">
        <v>51</v>
      </c>
      <c r="E40" s="3" t="s">
        <v>8</v>
      </c>
      <c r="F40" s="6">
        <v>1</v>
      </c>
      <c r="G40" s="3">
        <v>0.14000000000000001</v>
      </c>
      <c r="H40" s="3">
        <f t="shared" si="0"/>
        <v>0.14000000000000001</v>
      </c>
    </row>
    <row r="41" spans="1:8" ht="39.950000000000003" customHeight="1" x14ac:dyDescent="0.15">
      <c r="A41" s="1">
        <v>131</v>
      </c>
      <c r="B41" s="1">
        <v>39</v>
      </c>
      <c r="C41" s="5" t="s">
        <v>52</v>
      </c>
      <c r="D41" s="5" t="s">
        <v>51</v>
      </c>
      <c r="E41" s="3" t="s">
        <v>8</v>
      </c>
      <c r="F41" s="2">
        <v>1</v>
      </c>
      <c r="G41" s="2">
        <v>1.1000000000000001</v>
      </c>
      <c r="H41" s="3">
        <f t="shared" si="0"/>
        <v>1.1000000000000001</v>
      </c>
    </row>
    <row r="42" spans="1:8" ht="39.950000000000003" customHeight="1" x14ac:dyDescent="0.15">
      <c r="A42" s="1">
        <v>135</v>
      </c>
      <c r="B42" s="1">
        <v>40</v>
      </c>
      <c r="C42" s="5" t="s">
        <v>53</v>
      </c>
      <c r="D42" s="5" t="s">
        <v>51</v>
      </c>
      <c r="E42" s="2" t="s">
        <v>8</v>
      </c>
      <c r="F42" s="6">
        <v>1</v>
      </c>
      <c r="G42" s="3">
        <v>0.27</v>
      </c>
      <c r="H42" s="3">
        <f t="shared" si="0"/>
        <v>0.27</v>
      </c>
    </row>
    <row r="43" spans="1:8" ht="39.950000000000003" customHeight="1" x14ac:dyDescent="0.15">
      <c r="A43" s="1">
        <v>136</v>
      </c>
      <c r="B43" s="1">
        <v>41</v>
      </c>
      <c r="C43" s="1" t="s">
        <v>54</v>
      </c>
      <c r="D43" s="5" t="s">
        <v>51</v>
      </c>
      <c r="E43" s="2" t="s">
        <v>8</v>
      </c>
      <c r="F43" s="6">
        <v>2</v>
      </c>
      <c r="G43" s="3">
        <v>1.62</v>
      </c>
      <c r="H43" s="3">
        <f t="shared" si="0"/>
        <v>3.24</v>
      </c>
    </row>
    <row r="44" spans="1:8" ht="39.950000000000003" customHeight="1" x14ac:dyDescent="0.15">
      <c r="A44" s="1">
        <v>137</v>
      </c>
      <c r="B44" s="1">
        <v>42</v>
      </c>
      <c r="C44" s="5" t="s">
        <v>55</v>
      </c>
      <c r="D44" s="5" t="s">
        <v>51</v>
      </c>
      <c r="E44" s="2" t="s">
        <v>8</v>
      </c>
      <c r="F44" s="6">
        <v>1</v>
      </c>
      <c r="G44" s="3">
        <v>1.77</v>
      </c>
      <c r="H44" s="3">
        <f t="shared" si="0"/>
        <v>1.77</v>
      </c>
    </row>
    <row r="45" spans="1:8" ht="39.950000000000003" customHeight="1" x14ac:dyDescent="0.15">
      <c r="A45" s="1">
        <v>140</v>
      </c>
      <c r="B45" s="1">
        <v>43</v>
      </c>
      <c r="C45" s="1" t="s">
        <v>56</v>
      </c>
      <c r="D45" s="5" t="s">
        <v>51</v>
      </c>
      <c r="E45" s="3" t="s">
        <v>15</v>
      </c>
      <c r="F45" s="2">
        <v>8</v>
      </c>
      <c r="G45" s="2">
        <v>0.26</v>
      </c>
      <c r="H45" s="3">
        <f t="shared" ref="H45:H54" si="2">F45*G45</f>
        <v>2.08</v>
      </c>
    </row>
    <row r="46" spans="1:8" ht="39.950000000000003" customHeight="1" x14ac:dyDescent="0.15">
      <c r="A46" s="1">
        <v>141</v>
      </c>
      <c r="B46" s="1">
        <v>44</v>
      </c>
      <c r="C46" s="1" t="s">
        <v>57</v>
      </c>
      <c r="D46" s="5" t="s">
        <v>51</v>
      </c>
      <c r="E46" s="3" t="s">
        <v>8</v>
      </c>
      <c r="F46" s="2">
        <v>1</v>
      </c>
      <c r="G46" s="3">
        <v>1.5</v>
      </c>
      <c r="H46" s="3">
        <f t="shared" si="2"/>
        <v>1.5</v>
      </c>
    </row>
    <row r="47" spans="1:8" ht="39.950000000000003" customHeight="1" x14ac:dyDescent="0.15">
      <c r="A47" s="1">
        <v>142</v>
      </c>
      <c r="B47" s="1">
        <v>45</v>
      </c>
      <c r="C47" s="1" t="s">
        <v>58</v>
      </c>
      <c r="D47" s="5" t="s">
        <v>51</v>
      </c>
      <c r="E47" s="3" t="s">
        <v>15</v>
      </c>
      <c r="F47" s="2">
        <v>1</v>
      </c>
      <c r="G47" s="2">
        <v>0.04</v>
      </c>
      <c r="H47" s="3">
        <f t="shared" si="2"/>
        <v>0.04</v>
      </c>
    </row>
    <row r="48" spans="1:8" ht="39.950000000000003" customHeight="1" x14ac:dyDescent="0.15">
      <c r="A48" s="1">
        <v>143</v>
      </c>
      <c r="B48" s="1">
        <v>46</v>
      </c>
      <c r="C48" s="1" t="s">
        <v>59</v>
      </c>
      <c r="D48" s="5" t="s">
        <v>51</v>
      </c>
      <c r="E48" s="3" t="s">
        <v>8</v>
      </c>
      <c r="F48" s="2">
        <v>1</v>
      </c>
      <c r="G48" s="2">
        <v>0.31</v>
      </c>
      <c r="H48" s="3">
        <f t="shared" si="2"/>
        <v>0.31</v>
      </c>
    </row>
    <row r="49" spans="1:8" ht="39.950000000000003" customHeight="1" x14ac:dyDescent="0.15">
      <c r="A49" s="1">
        <v>144</v>
      </c>
      <c r="B49" s="1">
        <v>47</v>
      </c>
      <c r="C49" s="1" t="s">
        <v>60</v>
      </c>
      <c r="D49" s="5" t="s">
        <v>51</v>
      </c>
      <c r="E49" s="3" t="s">
        <v>8</v>
      </c>
      <c r="F49" s="6">
        <v>1</v>
      </c>
      <c r="G49" s="3">
        <v>1.7000000000000001E-2</v>
      </c>
      <c r="H49" s="3">
        <f t="shared" si="2"/>
        <v>1.7000000000000001E-2</v>
      </c>
    </row>
    <row r="50" spans="1:8" ht="39.950000000000003" customHeight="1" x14ac:dyDescent="0.15">
      <c r="A50" s="1">
        <v>145</v>
      </c>
      <c r="B50" s="1">
        <v>48</v>
      </c>
      <c r="C50" s="1" t="s">
        <v>61</v>
      </c>
      <c r="D50" s="5" t="s">
        <v>51</v>
      </c>
      <c r="E50" s="3" t="s">
        <v>62</v>
      </c>
      <c r="F50" s="2">
        <v>1</v>
      </c>
      <c r="G50" s="2">
        <v>4.8000000000000001E-2</v>
      </c>
      <c r="H50" s="3">
        <f t="shared" si="2"/>
        <v>4.8000000000000001E-2</v>
      </c>
    </row>
    <row r="51" spans="1:8" ht="39.950000000000003" customHeight="1" x14ac:dyDescent="0.15">
      <c r="A51" s="1">
        <v>149</v>
      </c>
      <c r="B51" s="1">
        <v>49</v>
      </c>
      <c r="C51" s="1" t="s">
        <v>63</v>
      </c>
      <c r="D51" s="1" t="s">
        <v>64</v>
      </c>
      <c r="E51" s="2" t="s">
        <v>15</v>
      </c>
      <c r="F51" s="2">
        <v>1</v>
      </c>
      <c r="G51" s="2">
        <v>1.83</v>
      </c>
      <c r="H51" s="3">
        <f t="shared" si="2"/>
        <v>1.83</v>
      </c>
    </row>
    <row r="52" spans="1:8" ht="39.950000000000003" customHeight="1" x14ac:dyDescent="0.15">
      <c r="A52" s="1">
        <v>150</v>
      </c>
      <c r="B52" s="1">
        <v>50</v>
      </c>
      <c r="C52" s="1" t="s">
        <v>65</v>
      </c>
      <c r="D52" s="1" t="s">
        <v>64</v>
      </c>
      <c r="E52" s="2" t="s">
        <v>12</v>
      </c>
      <c r="F52" s="6">
        <v>1</v>
      </c>
      <c r="G52" s="3">
        <v>3.2</v>
      </c>
      <c r="H52" s="3">
        <f t="shared" si="2"/>
        <v>3.2</v>
      </c>
    </row>
    <row r="53" spans="1:8" ht="39.950000000000003" customHeight="1" x14ac:dyDescent="0.15">
      <c r="A53" s="1">
        <v>152</v>
      </c>
      <c r="B53" s="1">
        <v>51</v>
      </c>
      <c r="C53" s="1" t="s">
        <v>66</v>
      </c>
      <c r="D53" s="1" t="s">
        <v>64</v>
      </c>
      <c r="E53" s="2" t="s">
        <v>8</v>
      </c>
      <c r="F53" s="2">
        <v>1</v>
      </c>
      <c r="G53" s="2">
        <v>1.3</v>
      </c>
      <c r="H53" s="3">
        <f t="shared" si="2"/>
        <v>1.3</v>
      </c>
    </row>
    <row r="54" spans="1:8" ht="39.950000000000003" customHeight="1" x14ac:dyDescent="0.15">
      <c r="A54" s="1">
        <v>154</v>
      </c>
      <c r="B54" s="1">
        <v>52</v>
      </c>
      <c r="C54" s="17" t="s">
        <v>67</v>
      </c>
      <c r="D54" s="5" t="s">
        <v>68</v>
      </c>
      <c r="E54" s="2" t="s">
        <v>12</v>
      </c>
      <c r="F54" s="6">
        <v>5</v>
      </c>
      <c r="G54" s="3">
        <v>0.35</v>
      </c>
      <c r="H54" s="3">
        <f t="shared" si="2"/>
        <v>1.75</v>
      </c>
    </row>
    <row r="55" spans="1:8" ht="39.950000000000003" customHeight="1" x14ac:dyDescent="0.15">
      <c r="A55" s="1">
        <v>157</v>
      </c>
      <c r="B55" s="1">
        <v>53</v>
      </c>
      <c r="C55" s="1" t="s">
        <v>69</v>
      </c>
      <c r="D55" s="5" t="s">
        <v>68</v>
      </c>
      <c r="E55" s="2" t="s">
        <v>12</v>
      </c>
      <c r="F55" s="2">
        <v>1</v>
      </c>
      <c r="G55" s="2">
        <v>4.5</v>
      </c>
      <c r="H55" s="2">
        <v>4.5</v>
      </c>
    </row>
    <row r="56" spans="1:8" ht="39.950000000000003" customHeight="1" x14ac:dyDescent="0.15">
      <c r="A56" s="1">
        <v>159</v>
      </c>
      <c r="B56" s="1">
        <v>54</v>
      </c>
      <c r="C56" s="1" t="s">
        <v>70</v>
      </c>
      <c r="D56" s="5" t="s">
        <v>68</v>
      </c>
      <c r="E56" s="2" t="s">
        <v>8</v>
      </c>
      <c r="F56" s="2">
        <v>1</v>
      </c>
      <c r="G56" s="2">
        <v>1.36</v>
      </c>
      <c r="H56" s="3">
        <f t="shared" ref="H56:H64" si="3">F56*G56</f>
        <v>1.36</v>
      </c>
    </row>
    <row r="57" spans="1:8" ht="39.950000000000003" customHeight="1" x14ac:dyDescent="0.15">
      <c r="A57" s="1">
        <v>161</v>
      </c>
      <c r="B57" s="1">
        <v>55</v>
      </c>
      <c r="C57" s="17" t="s">
        <v>71</v>
      </c>
      <c r="D57" s="5" t="s">
        <v>72</v>
      </c>
      <c r="E57" s="2" t="s">
        <v>8</v>
      </c>
      <c r="F57" s="3">
        <v>1</v>
      </c>
      <c r="G57" s="3">
        <v>0.74</v>
      </c>
      <c r="H57" s="3">
        <f t="shared" si="3"/>
        <v>0.74</v>
      </c>
    </row>
    <row r="58" spans="1:8" ht="39.950000000000003" customHeight="1" x14ac:dyDescent="0.15">
      <c r="A58" s="1">
        <v>162</v>
      </c>
      <c r="B58" s="1">
        <v>56</v>
      </c>
      <c r="C58" s="1" t="s">
        <v>73</v>
      </c>
      <c r="D58" s="1" t="s">
        <v>72</v>
      </c>
      <c r="E58" s="2" t="s">
        <v>8</v>
      </c>
      <c r="F58" s="2">
        <v>1</v>
      </c>
      <c r="G58" s="2">
        <v>0.39</v>
      </c>
      <c r="H58" s="3">
        <f t="shared" si="3"/>
        <v>0.39</v>
      </c>
    </row>
    <row r="59" spans="1:8" ht="39.950000000000003" customHeight="1" x14ac:dyDescent="0.15">
      <c r="A59" s="1">
        <v>164</v>
      </c>
      <c r="B59" s="1">
        <v>57</v>
      </c>
      <c r="C59" s="17" t="s">
        <v>117</v>
      </c>
      <c r="D59" s="17"/>
      <c r="E59" s="2" t="s">
        <v>8</v>
      </c>
      <c r="F59" s="6">
        <v>800</v>
      </c>
      <c r="G59" s="3">
        <v>4.7999999999999996E-3</v>
      </c>
      <c r="H59" s="3">
        <f t="shared" si="3"/>
        <v>3.84</v>
      </c>
    </row>
    <row r="60" spans="1:8" ht="39.950000000000003" customHeight="1" x14ac:dyDescent="0.15">
      <c r="A60" s="1">
        <v>169</v>
      </c>
      <c r="B60" s="1">
        <v>58</v>
      </c>
      <c r="C60" s="27" t="s">
        <v>74</v>
      </c>
      <c r="D60" s="27" t="s">
        <v>75</v>
      </c>
      <c r="E60" s="3" t="s">
        <v>8</v>
      </c>
      <c r="F60" s="3">
        <v>1</v>
      </c>
      <c r="G60" s="3">
        <v>2.36</v>
      </c>
      <c r="H60" s="3">
        <f t="shared" si="3"/>
        <v>2.36</v>
      </c>
    </row>
    <row r="61" spans="1:8" ht="39.950000000000003" customHeight="1" x14ac:dyDescent="0.15">
      <c r="A61" s="1">
        <v>170</v>
      </c>
      <c r="B61" s="1">
        <v>59</v>
      </c>
      <c r="C61" s="27"/>
      <c r="D61" s="27"/>
      <c r="E61" s="3" t="s">
        <v>8</v>
      </c>
      <c r="F61" s="3">
        <v>1</v>
      </c>
      <c r="G61" s="3">
        <v>0.13</v>
      </c>
      <c r="H61" s="3">
        <f t="shared" si="3"/>
        <v>0.13</v>
      </c>
    </row>
    <row r="62" spans="1:8" ht="39.950000000000003" customHeight="1" x14ac:dyDescent="0.15">
      <c r="A62" s="1">
        <v>172</v>
      </c>
      <c r="B62" s="1">
        <v>60</v>
      </c>
      <c r="C62" s="5" t="s">
        <v>76</v>
      </c>
      <c r="D62" s="17" t="s">
        <v>77</v>
      </c>
      <c r="E62" s="3" t="s">
        <v>8</v>
      </c>
      <c r="F62" s="6">
        <v>1</v>
      </c>
      <c r="G62" s="2">
        <v>0.53</v>
      </c>
      <c r="H62" s="3">
        <f t="shared" si="3"/>
        <v>0.53</v>
      </c>
    </row>
    <row r="63" spans="1:8" ht="39.950000000000003" customHeight="1" x14ac:dyDescent="0.15">
      <c r="A63" s="1">
        <v>173</v>
      </c>
      <c r="B63" s="1">
        <v>61</v>
      </c>
      <c r="C63" s="28" t="s">
        <v>78</v>
      </c>
      <c r="D63" s="27" t="s">
        <v>77</v>
      </c>
      <c r="E63" s="3" t="s">
        <v>8</v>
      </c>
      <c r="F63" s="2">
        <v>1</v>
      </c>
      <c r="G63" s="2">
        <v>2.36</v>
      </c>
      <c r="H63" s="3">
        <f t="shared" si="3"/>
        <v>2.36</v>
      </c>
    </row>
    <row r="64" spans="1:8" ht="39.950000000000003" customHeight="1" x14ac:dyDescent="0.15">
      <c r="A64" s="1">
        <v>174</v>
      </c>
      <c r="B64" s="1">
        <v>62</v>
      </c>
      <c r="C64" s="28"/>
      <c r="D64" s="27"/>
      <c r="E64" s="3" t="s">
        <v>8</v>
      </c>
      <c r="F64" s="2">
        <v>120</v>
      </c>
      <c r="G64" s="2">
        <v>2.7000000000000001E-3</v>
      </c>
      <c r="H64" s="3">
        <f t="shared" si="3"/>
        <v>0.32400000000000001</v>
      </c>
    </row>
    <row r="65" spans="1:8" ht="39.950000000000003" customHeight="1" x14ac:dyDescent="0.15">
      <c r="A65" s="1">
        <v>175</v>
      </c>
      <c r="B65" s="1">
        <v>63</v>
      </c>
      <c r="C65" s="1" t="s">
        <v>79</v>
      </c>
      <c r="D65" s="17" t="s">
        <v>77</v>
      </c>
      <c r="E65" s="3" t="s">
        <v>8</v>
      </c>
      <c r="F65" s="2">
        <v>3</v>
      </c>
      <c r="G65" s="2">
        <v>2.8000000000000001E-2</v>
      </c>
      <c r="H65" s="3">
        <f>F65*G65</f>
        <v>8.4000000000000005E-2</v>
      </c>
    </row>
    <row r="66" spans="1:8" ht="39.950000000000003" customHeight="1" x14ac:dyDescent="0.15">
      <c r="A66" s="1">
        <v>180</v>
      </c>
      <c r="B66" s="1">
        <v>64</v>
      </c>
      <c r="C66" s="1" t="s">
        <v>80</v>
      </c>
      <c r="D66" s="1" t="s">
        <v>81</v>
      </c>
      <c r="E66" s="2" t="s">
        <v>16</v>
      </c>
      <c r="F66" s="2">
        <v>1</v>
      </c>
      <c r="G66" s="2">
        <v>0.74</v>
      </c>
      <c r="H66" s="3">
        <f>F66*G66</f>
        <v>0.74</v>
      </c>
    </row>
    <row r="67" spans="1:8" ht="39.950000000000003" customHeight="1" x14ac:dyDescent="0.15">
      <c r="A67" s="1">
        <v>181</v>
      </c>
      <c r="B67" s="1">
        <v>65</v>
      </c>
      <c r="C67" s="1" t="s">
        <v>82</v>
      </c>
      <c r="D67" s="1" t="s">
        <v>83</v>
      </c>
      <c r="E67" s="2" t="s">
        <v>16</v>
      </c>
      <c r="F67" s="2">
        <v>1</v>
      </c>
      <c r="G67" s="2">
        <v>4.0199999999999996</v>
      </c>
      <c r="H67" s="3">
        <f>F67*G67</f>
        <v>4.0199999999999996</v>
      </c>
    </row>
    <row r="68" spans="1:8" ht="39.950000000000003" customHeight="1" x14ac:dyDescent="0.15">
      <c r="A68" s="1">
        <v>182</v>
      </c>
      <c r="B68" s="1">
        <v>66</v>
      </c>
      <c r="C68" s="1" t="s">
        <v>84</v>
      </c>
      <c r="D68" s="1" t="s">
        <v>83</v>
      </c>
      <c r="E68" s="3" t="s">
        <v>8</v>
      </c>
      <c r="F68" s="2">
        <v>1</v>
      </c>
      <c r="G68" s="2">
        <v>3</v>
      </c>
      <c r="H68" s="3">
        <v>3</v>
      </c>
    </row>
    <row r="69" spans="1:8" ht="39.950000000000003" customHeight="1" x14ac:dyDescent="0.15">
      <c r="A69" s="1">
        <v>184</v>
      </c>
      <c r="B69" s="1">
        <v>67</v>
      </c>
      <c r="C69" s="1" t="s">
        <v>85</v>
      </c>
      <c r="D69" s="1" t="s">
        <v>83</v>
      </c>
      <c r="E69" s="3" t="s">
        <v>8</v>
      </c>
      <c r="F69" s="2">
        <v>1</v>
      </c>
      <c r="G69" s="2">
        <v>1.49</v>
      </c>
      <c r="H69" s="3">
        <f t="shared" ref="H69:H76" si="4">F69*G69</f>
        <v>1.49</v>
      </c>
    </row>
    <row r="70" spans="1:8" ht="39.950000000000003" customHeight="1" x14ac:dyDescent="0.15">
      <c r="A70" s="1">
        <v>185</v>
      </c>
      <c r="B70" s="1">
        <v>68</v>
      </c>
      <c r="C70" s="1" t="s">
        <v>86</v>
      </c>
      <c r="D70" s="1" t="s">
        <v>83</v>
      </c>
      <c r="E70" s="3" t="s">
        <v>8</v>
      </c>
      <c r="F70" s="2">
        <v>1</v>
      </c>
      <c r="G70" s="2">
        <v>0.56999999999999995</v>
      </c>
      <c r="H70" s="3">
        <f t="shared" si="4"/>
        <v>0.56999999999999995</v>
      </c>
    </row>
    <row r="71" spans="1:8" ht="39.950000000000003" customHeight="1" x14ac:dyDescent="0.15">
      <c r="A71" s="1">
        <v>186</v>
      </c>
      <c r="B71" s="1">
        <v>69</v>
      </c>
      <c r="C71" s="1" t="s">
        <v>87</v>
      </c>
      <c r="D71" s="1" t="s">
        <v>83</v>
      </c>
      <c r="E71" s="3" t="s">
        <v>8</v>
      </c>
      <c r="F71" s="2">
        <v>1</v>
      </c>
      <c r="G71" s="2">
        <v>0.22</v>
      </c>
      <c r="H71" s="3">
        <f t="shared" si="4"/>
        <v>0.22</v>
      </c>
    </row>
    <row r="72" spans="1:8" ht="39.950000000000003" customHeight="1" x14ac:dyDescent="0.15">
      <c r="A72" s="1">
        <v>191</v>
      </c>
      <c r="B72" s="1">
        <v>70</v>
      </c>
      <c r="C72" s="1" t="s">
        <v>73</v>
      </c>
      <c r="D72" s="1" t="s">
        <v>83</v>
      </c>
      <c r="E72" s="6" t="s">
        <v>8</v>
      </c>
      <c r="F72" s="2">
        <v>1</v>
      </c>
      <c r="G72" s="2">
        <v>0.26</v>
      </c>
      <c r="H72" s="3">
        <f t="shared" si="4"/>
        <v>0.26</v>
      </c>
    </row>
    <row r="73" spans="1:8" ht="39.950000000000003" customHeight="1" x14ac:dyDescent="0.15">
      <c r="A73" s="1">
        <v>211</v>
      </c>
      <c r="B73" s="1">
        <v>71</v>
      </c>
      <c r="C73" s="5" t="s">
        <v>88</v>
      </c>
      <c r="D73" s="5" t="s">
        <v>89</v>
      </c>
      <c r="E73" s="3" t="s">
        <v>12</v>
      </c>
      <c r="F73" s="6">
        <v>1</v>
      </c>
      <c r="G73" s="3">
        <v>1.69</v>
      </c>
      <c r="H73" s="3">
        <f t="shared" si="4"/>
        <v>1.69</v>
      </c>
    </row>
    <row r="74" spans="1:8" ht="39.950000000000003" customHeight="1" x14ac:dyDescent="0.15">
      <c r="A74" s="1">
        <v>215</v>
      </c>
      <c r="B74" s="1">
        <v>72</v>
      </c>
      <c r="C74" s="5" t="s">
        <v>90</v>
      </c>
      <c r="D74" s="5" t="s">
        <v>89</v>
      </c>
      <c r="E74" s="3" t="s">
        <v>12</v>
      </c>
      <c r="F74" s="6">
        <v>2</v>
      </c>
      <c r="G74" s="3">
        <v>1.41</v>
      </c>
      <c r="H74" s="3">
        <f t="shared" si="4"/>
        <v>2.82</v>
      </c>
    </row>
    <row r="75" spans="1:8" ht="39.950000000000003" customHeight="1" x14ac:dyDescent="0.15">
      <c r="A75" s="1">
        <v>216</v>
      </c>
      <c r="B75" s="1">
        <v>73</v>
      </c>
      <c r="C75" s="1" t="s">
        <v>91</v>
      </c>
      <c r="D75" s="5" t="s">
        <v>89</v>
      </c>
      <c r="E75" s="3" t="s">
        <v>8</v>
      </c>
      <c r="F75" s="2">
        <v>5</v>
      </c>
      <c r="G75" s="2">
        <v>0.3</v>
      </c>
      <c r="H75" s="3">
        <f t="shared" si="4"/>
        <v>1.5</v>
      </c>
    </row>
    <row r="76" spans="1:8" ht="39.950000000000003" customHeight="1" x14ac:dyDescent="0.15">
      <c r="A76" s="1">
        <v>217</v>
      </c>
      <c r="B76" s="1">
        <v>74</v>
      </c>
      <c r="C76" s="1" t="s">
        <v>92</v>
      </c>
      <c r="D76" s="5" t="s">
        <v>89</v>
      </c>
      <c r="E76" s="3" t="s">
        <v>8</v>
      </c>
      <c r="F76" s="6">
        <v>5</v>
      </c>
      <c r="G76" s="3">
        <v>0.5</v>
      </c>
      <c r="H76" s="3">
        <f t="shared" si="4"/>
        <v>2.5</v>
      </c>
    </row>
    <row r="77" spans="1:8" ht="39.950000000000003" customHeight="1" x14ac:dyDescent="0.15">
      <c r="A77" s="1">
        <v>218</v>
      </c>
      <c r="B77" s="21">
        <v>75</v>
      </c>
      <c r="C77" s="5" t="s">
        <v>27</v>
      </c>
      <c r="D77" s="1" t="s">
        <v>93</v>
      </c>
      <c r="E77" s="3" t="s">
        <v>8</v>
      </c>
      <c r="F77" s="6">
        <v>1</v>
      </c>
      <c r="G77" s="3">
        <v>2.25</v>
      </c>
      <c r="H77" s="3">
        <f>F77*G77</f>
        <v>2.25</v>
      </c>
    </row>
    <row r="78" spans="1:8" ht="39.950000000000003" customHeight="1" x14ac:dyDescent="0.15">
      <c r="A78" s="1">
        <v>219</v>
      </c>
      <c r="B78" s="21">
        <v>76</v>
      </c>
      <c r="C78" s="5" t="s">
        <v>94</v>
      </c>
      <c r="D78" s="5" t="s">
        <v>95</v>
      </c>
      <c r="E78" s="3" t="s">
        <v>8</v>
      </c>
      <c r="F78" s="3">
        <v>2</v>
      </c>
      <c r="G78" s="3">
        <v>0.17</v>
      </c>
      <c r="H78" s="3">
        <f t="shared" ref="H78:H83" si="5">F78*G78</f>
        <v>0.34</v>
      </c>
    </row>
    <row r="79" spans="1:8" ht="39.950000000000003" customHeight="1" x14ac:dyDescent="0.15">
      <c r="A79" s="1">
        <v>220</v>
      </c>
      <c r="B79" s="21">
        <v>77</v>
      </c>
      <c r="C79" s="5" t="s">
        <v>96</v>
      </c>
      <c r="D79" s="5" t="s">
        <v>95</v>
      </c>
      <c r="E79" s="3" t="s">
        <v>97</v>
      </c>
      <c r="F79" s="3">
        <v>1</v>
      </c>
      <c r="G79" s="3">
        <v>0.34</v>
      </c>
      <c r="H79" s="3">
        <f t="shared" si="5"/>
        <v>0.34</v>
      </c>
    </row>
    <row r="80" spans="1:8" ht="39.950000000000003" customHeight="1" x14ac:dyDescent="0.15">
      <c r="A80" s="1">
        <v>221</v>
      </c>
      <c r="B80" s="21">
        <v>78</v>
      </c>
      <c r="C80" s="5" t="s">
        <v>98</v>
      </c>
      <c r="D80" s="5" t="s">
        <v>95</v>
      </c>
      <c r="E80" s="3" t="s">
        <v>8</v>
      </c>
      <c r="F80" s="6">
        <v>1</v>
      </c>
      <c r="G80" s="6">
        <v>0.26</v>
      </c>
      <c r="H80" s="3">
        <f t="shared" si="5"/>
        <v>0.26</v>
      </c>
    </row>
    <row r="81" spans="1:8" ht="39.950000000000003" customHeight="1" x14ac:dyDescent="0.15">
      <c r="A81" s="1">
        <v>222</v>
      </c>
      <c r="B81" s="21">
        <v>79</v>
      </c>
      <c r="C81" s="5" t="s">
        <v>99</v>
      </c>
      <c r="D81" s="5" t="s">
        <v>95</v>
      </c>
      <c r="E81" s="3" t="s">
        <v>97</v>
      </c>
      <c r="F81" s="6">
        <v>1</v>
      </c>
      <c r="G81" s="6">
        <v>0.31</v>
      </c>
      <c r="H81" s="3">
        <f t="shared" si="5"/>
        <v>0.31</v>
      </c>
    </row>
    <row r="82" spans="1:8" ht="39.950000000000003" customHeight="1" x14ac:dyDescent="0.15">
      <c r="A82" s="1">
        <v>223</v>
      </c>
      <c r="B82" s="21">
        <v>80</v>
      </c>
      <c r="C82" s="5" t="s">
        <v>100</v>
      </c>
      <c r="D82" s="5" t="s">
        <v>95</v>
      </c>
      <c r="E82" s="3" t="s">
        <v>8</v>
      </c>
      <c r="F82" s="6">
        <v>1</v>
      </c>
      <c r="G82" s="6">
        <v>0.5</v>
      </c>
      <c r="H82" s="3">
        <f t="shared" si="5"/>
        <v>0.5</v>
      </c>
    </row>
    <row r="83" spans="1:8" ht="39.950000000000003" customHeight="1" x14ac:dyDescent="0.15">
      <c r="A83" s="1">
        <v>224</v>
      </c>
      <c r="B83" s="21">
        <v>81</v>
      </c>
      <c r="C83" s="5" t="s">
        <v>101</v>
      </c>
      <c r="D83" s="5" t="s">
        <v>95</v>
      </c>
      <c r="E83" s="3" t="s">
        <v>102</v>
      </c>
      <c r="F83" s="6">
        <v>4</v>
      </c>
      <c r="G83" s="6">
        <v>0.38</v>
      </c>
      <c r="H83" s="3">
        <f t="shared" si="5"/>
        <v>1.52</v>
      </c>
    </row>
    <row r="84" spans="1:8" ht="39.950000000000003" customHeight="1" x14ac:dyDescent="0.15">
      <c r="A84" s="1">
        <v>227</v>
      </c>
      <c r="B84" s="21">
        <v>82</v>
      </c>
      <c r="C84" s="5" t="s">
        <v>54</v>
      </c>
      <c r="D84" s="5" t="s">
        <v>95</v>
      </c>
      <c r="E84" s="8" t="s">
        <v>8</v>
      </c>
      <c r="F84" s="6">
        <v>1</v>
      </c>
      <c r="G84" s="6">
        <v>2</v>
      </c>
      <c r="H84" s="3">
        <v>1.55</v>
      </c>
    </row>
    <row r="85" spans="1:8" ht="39.950000000000003" customHeight="1" x14ac:dyDescent="0.15">
      <c r="A85" s="1">
        <v>228</v>
      </c>
      <c r="B85" s="21">
        <v>83</v>
      </c>
      <c r="C85" s="5" t="s">
        <v>55</v>
      </c>
      <c r="D85" s="5" t="s">
        <v>95</v>
      </c>
      <c r="E85" s="8" t="s">
        <v>8</v>
      </c>
      <c r="F85" s="6">
        <v>1</v>
      </c>
      <c r="G85" s="6">
        <v>1.68</v>
      </c>
      <c r="H85" s="3">
        <v>1.55</v>
      </c>
    </row>
    <row r="86" spans="1:8" ht="39.950000000000003" customHeight="1" x14ac:dyDescent="0.15">
      <c r="A86" s="1">
        <v>229</v>
      </c>
      <c r="B86" s="21">
        <v>84</v>
      </c>
      <c r="C86" s="1" t="s">
        <v>103</v>
      </c>
      <c r="D86" s="1" t="s">
        <v>95</v>
      </c>
      <c r="E86" s="8" t="s">
        <v>8</v>
      </c>
      <c r="F86" s="2">
        <v>1</v>
      </c>
      <c r="G86" s="2">
        <v>0.1</v>
      </c>
      <c r="H86" s="3">
        <f t="shared" ref="H86:H97" si="6">F86*G86</f>
        <v>0.1</v>
      </c>
    </row>
    <row r="87" spans="1:8" ht="39.950000000000003" customHeight="1" x14ac:dyDescent="0.15">
      <c r="A87" s="1">
        <v>244</v>
      </c>
      <c r="B87" s="21">
        <v>85</v>
      </c>
      <c r="C87" s="17" t="s">
        <v>104</v>
      </c>
      <c r="D87" s="17" t="s">
        <v>105</v>
      </c>
      <c r="E87" s="3" t="s">
        <v>8</v>
      </c>
      <c r="F87" s="3">
        <v>1</v>
      </c>
      <c r="G87" s="3">
        <v>0.62</v>
      </c>
      <c r="H87" s="3">
        <f t="shared" si="6"/>
        <v>0.62</v>
      </c>
    </row>
    <row r="88" spans="1:8" ht="39.950000000000003" customHeight="1" x14ac:dyDescent="0.15">
      <c r="A88" s="1">
        <v>258</v>
      </c>
      <c r="B88" s="21">
        <v>86</v>
      </c>
      <c r="C88" s="17" t="s">
        <v>106</v>
      </c>
      <c r="D88" s="17" t="s">
        <v>105</v>
      </c>
      <c r="E88" s="3" t="s">
        <v>12</v>
      </c>
      <c r="F88" s="3">
        <v>8</v>
      </c>
      <c r="G88" s="3">
        <v>0.04</v>
      </c>
      <c r="H88" s="3">
        <f t="shared" si="6"/>
        <v>0.32</v>
      </c>
    </row>
    <row r="89" spans="1:8" ht="39.950000000000003" customHeight="1" x14ac:dyDescent="0.15">
      <c r="A89" s="1">
        <v>266</v>
      </c>
      <c r="B89" s="21">
        <v>87</v>
      </c>
      <c r="C89" s="17" t="s">
        <v>107</v>
      </c>
      <c r="D89" s="17" t="s">
        <v>105</v>
      </c>
      <c r="E89" s="3" t="s">
        <v>8</v>
      </c>
      <c r="F89" s="3">
        <v>1</v>
      </c>
      <c r="G89" s="3">
        <v>1.45</v>
      </c>
      <c r="H89" s="3">
        <f t="shared" si="6"/>
        <v>1.45</v>
      </c>
    </row>
    <row r="90" spans="1:8" ht="39.950000000000003" customHeight="1" x14ac:dyDescent="0.15">
      <c r="A90" s="1">
        <v>268</v>
      </c>
      <c r="B90" s="21">
        <v>88</v>
      </c>
      <c r="C90" s="17" t="s">
        <v>108</v>
      </c>
      <c r="D90" s="17" t="s">
        <v>105</v>
      </c>
      <c r="E90" s="3" t="s">
        <v>8</v>
      </c>
      <c r="F90" s="3">
        <v>1</v>
      </c>
      <c r="G90" s="3">
        <v>2.57</v>
      </c>
      <c r="H90" s="3">
        <f t="shared" si="6"/>
        <v>2.57</v>
      </c>
    </row>
    <row r="91" spans="1:8" ht="39.950000000000003" customHeight="1" x14ac:dyDescent="0.15">
      <c r="A91" s="1">
        <v>272</v>
      </c>
      <c r="B91" s="21">
        <v>89</v>
      </c>
      <c r="C91" s="17" t="s">
        <v>109</v>
      </c>
      <c r="D91" s="17" t="s">
        <v>105</v>
      </c>
      <c r="E91" s="3" t="s">
        <v>97</v>
      </c>
      <c r="F91" s="3">
        <v>1</v>
      </c>
      <c r="G91" s="3">
        <v>0.25</v>
      </c>
      <c r="H91" s="3">
        <f t="shared" si="6"/>
        <v>0.25</v>
      </c>
    </row>
    <row r="92" spans="1:8" ht="39.950000000000003" customHeight="1" x14ac:dyDescent="0.15">
      <c r="A92" s="1">
        <v>275</v>
      </c>
      <c r="B92" s="21">
        <v>90</v>
      </c>
      <c r="C92" s="17" t="s">
        <v>110</v>
      </c>
      <c r="D92" s="17" t="s">
        <v>105</v>
      </c>
      <c r="E92" s="3" t="s">
        <v>8</v>
      </c>
      <c r="F92" s="3">
        <v>1</v>
      </c>
      <c r="G92" s="3">
        <v>0.6</v>
      </c>
      <c r="H92" s="3">
        <f t="shared" si="6"/>
        <v>0.6</v>
      </c>
    </row>
    <row r="93" spans="1:8" ht="39.950000000000003" customHeight="1" x14ac:dyDescent="0.15">
      <c r="A93" s="1">
        <v>277</v>
      </c>
      <c r="B93" s="21">
        <v>91</v>
      </c>
      <c r="C93" s="9" t="s">
        <v>111</v>
      </c>
      <c r="D93" s="17" t="s">
        <v>105</v>
      </c>
      <c r="E93" s="8" t="s">
        <v>8</v>
      </c>
      <c r="F93" s="8">
        <v>2</v>
      </c>
      <c r="G93" s="8">
        <v>1.62</v>
      </c>
      <c r="H93" s="3">
        <f t="shared" si="6"/>
        <v>3.24</v>
      </c>
    </row>
    <row r="94" spans="1:8" ht="39.950000000000003" customHeight="1" x14ac:dyDescent="0.15">
      <c r="A94" s="1">
        <v>279</v>
      </c>
      <c r="B94" s="21">
        <v>92</v>
      </c>
      <c r="C94" s="10" t="s">
        <v>112</v>
      </c>
      <c r="D94" s="17" t="s">
        <v>105</v>
      </c>
      <c r="E94" s="11" t="s">
        <v>8</v>
      </c>
      <c r="F94" s="11">
        <v>2</v>
      </c>
      <c r="G94" s="11">
        <v>1.08</v>
      </c>
      <c r="H94" s="3">
        <f t="shared" si="6"/>
        <v>2.16</v>
      </c>
    </row>
    <row r="95" spans="1:8" ht="39.950000000000003" customHeight="1" x14ac:dyDescent="0.15">
      <c r="A95" s="1">
        <v>280</v>
      </c>
      <c r="B95" s="21">
        <v>93</v>
      </c>
      <c r="C95" s="10" t="s">
        <v>56</v>
      </c>
      <c r="D95" s="17" t="s">
        <v>105</v>
      </c>
      <c r="E95" s="11" t="s">
        <v>8</v>
      </c>
      <c r="F95" s="11">
        <v>6</v>
      </c>
      <c r="G95" s="11">
        <v>0.12</v>
      </c>
      <c r="H95" s="3">
        <f t="shared" si="6"/>
        <v>0.72</v>
      </c>
    </row>
    <row r="96" spans="1:8" ht="39.950000000000003" customHeight="1" x14ac:dyDescent="0.15">
      <c r="A96" s="1">
        <v>294</v>
      </c>
      <c r="B96" s="21">
        <v>94</v>
      </c>
      <c r="C96" s="9" t="s">
        <v>113</v>
      </c>
      <c r="D96" s="9" t="s">
        <v>114</v>
      </c>
      <c r="E96" s="8" t="s">
        <v>8</v>
      </c>
      <c r="F96" s="8">
        <v>1</v>
      </c>
      <c r="G96" s="8">
        <v>1.67</v>
      </c>
      <c r="H96" s="3">
        <f t="shared" si="6"/>
        <v>1.67</v>
      </c>
    </row>
    <row r="97" spans="1:8" ht="39.950000000000003" customHeight="1" x14ac:dyDescent="0.15">
      <c r="A97" s="1">
        <v>297</v>
      </c>
      <c r="B97" s="21">
        <v>95</v>
      </c>
      <c r="C97" s="17" t="s">
        <v>27</v>
      </c>
      <c r="D97" s="17" t="s">
        <v>114</v>
      </c>
      <c r="E97" s="3" t="s">
        <v>8</v>
      </c>
      <c r="F97" s="3">
        <v>1</v>
      </c>
      <c r="G97" s="3">
        <v>1.83</v>
      </c>
      <c r="H97" s="3">
        <f t="shared" si="6"/>
        <v>1.83</v>
      </c>
    </row>
  </sheetData>
  <mergeCells count="5">
    <mergeCell ref="C60:C61"/>
    <mergeCell ref="D60:D61"/>
    <mergeCell ref="C63:C64"/>
    <mergeCell ref="D63:D64"/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2026-03-03T07:01:00Z</dcterms:modified>
</cp:coreProperties>
</file>